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6701\ЗТКП\"/>
    </mc:Choice>
  </mc:AlternateContent>
  <bookViews>
    <workbookView xWindow="0" yWindow="0" windowWidth="23040" windowHeight="9384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НМЦ'!$A$1:$Z$62</definedName>
  </definedNames>
  <calcPr calcId="152511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2" i="1" l="1"/>
  <c r="Z40" i="1"/>
  <c r="K40" i="1"/>
  <c r="G40" i="1"/>
  <c r="M40" i="1" s="1"/>
  <c r="F40" i="1"/>
  <c r="E40" i="1"/>
  <c r="D40" i="1"/>
  <c r="C40" i="1"/>
  <c r="Z39" i="1"/>
  <c r="K39" i="1"/>
  <c r="G39" i="1"/>
  <c r="M39" i="1" s="1"/>
  <c r="F39" i="1"/>
  <c r="E39" i="1"/>
  <c r="D39" i="1"/>
  <c r="C39" i="1"/>
  <c r="Z38" i="1"/>
  <c r="K38" i="1"/>
  <c r="G38" i="1"/>
  <c r="M38" i="1" s="1"/>
  <c r="F38" i="1"/>
  <c r="E38" i="1"/>
  <c r="D38" i="1"/>
  <c r="C38" i="1"/>
  <c r="Z37" i="1"/>
  <c r="K37" i="1"/>
  <c r="G37" i="1"/>
  <c r="M37" i="1" s="1"/>
  <c r="F37" i="1"/>
  <c r="E37" i="1"/>
  <c r="D37" i="1"/>
  <c r="C37" i="1"/>
  <c r="Z36" i="1"/>
  <c r="K36" i="1"/>
  <c r="G36" i="1"/>
  <c r="M36" i="1" s="1"/>
  <c r="F36" i="1"/>
  <c r="E36" i="1"/>
  <c r="D36" i="1"/>
  <c r="C36" i="1"/>
  <c r="Z35" i="1"/>
  <c r="K35" i="1"/>
  <c r="G35" i="1"/>
  <c r="M35" i="1" s="1"/>
  <c r="F35" i="1"/>
  <c r="E35" i="1"/>
  <c r="D35" i="1"/>
  <c r="C35" i="1"/>
  <c r="Z34" i="1"/>
  <c r="K34" i="1"/>
  <c r="G34" i="1"/>
  <c r="M34" i="1" s="1"/>
  <c r="F34" i="1"/>
  <c r="E34" i="1"/>
  <c r="D34" i="1"/>
  <c r="C34" i="1"/>
  <c r="Z33" i="1"/>
  <c r="K33" i="1"/>
  <c r="G33" i="1"/>
  <c r="M33" i="1" s="1"/>
  <c r="F33" i="1"/>
  <c r="E33" i="1"/>
  <c r="D33" i="1"/>
  <c r="C33" i="1"/>
  <c r="Z32" i="1"/>
  <c r="K32" i="1"/>
  <c r="G32" i="1"/>
  <c r="M32" i="1" s="1"/>
  <c r="F32" i="1"/>
  <c r="E32" i="1"/>
  <c r="D32" i="1"/>
  <c r="C32" i="1"/>
  <c r="Z31" i="1"/>
  <c r="K31" i="1"/>
  <c r="G31" i="1"/>
  <c r="M31" i="1" s="1"/>
  <c r="F31" i="1"/>
  <c r="E31" i="1"/>
  <c r="D31" i="1"/>
  <c r="C31" i="1"/>
  <c r="Z30" i="1"/>
  <c r="K30" i="1"/>
  <c r="G30" i="1"/>
  <c r="M30" i="1" s="1"/>
  <c r="F30" i="1"/>
  <c r="E30" i="1"/>
  <c r="D30" i="1"/>
  <c r="C30" i="1"/>
  <c r="Z29" i="1"/>
  <c r="K29" i="1"/>
  <c r="G29" i="1"/>
  <c r="M29" i="1" s="1"/>
  <c r="F29" i="1"/>
  <c r="E29" i="1"/>
  <c r="D29" i="1"/>
  <c r="C29" i="1"/>
  <c r="Z28" i="1"/>
  <c r="K28" i="1"/>
  <c r="G28" i="1"/>
  <c r="M28" i="1" s="1"/>
  <c r="F28" i="1"/>
  <c r="E28" i="1"/>
  <c r="D28" i="1"/>
  <c r="C28" i="1"/>
  <c r="Z27" i="1"/>
  <c r="K27" i="1"/>
  <c r="G27" i="1"/>
  <c r="M27" i="1" s="1"/>
  <c r="F27" i="1"/>
  <c r="E27" i="1"/>
  <c r="D27" i="1"/>
  <c r="C27" i="1"/>
  <c r="Z26" i="1"/>
  <c r="K26" i="1"/>
  <c r="G26" i="1"/>
  <c r="M26" i="1" s="1"/>
  <c r="F26" i="1"/>
  <c r="E26" i="1"/>
  <c r="D26" i="1"/>
  <c r="C26" i="1"/>
  <c r="Z25" i="1"/>
  <c r="K25" i="1"/>
  <c r="G25" i="1"/>
  <c r="M25" i="1" s="1"/>
  <c r="F25" i="1"/>
  <c r="E25" i="1"/>
  <c r="D25" i="1"/>
  <c r="C25" i="1"/>
  <c r="Z24" i="1"/>
  <c r="K24" i="1"/>
  <c r="G24" i="1"/>
  <c r="M24" i="1" s="1"/>
  <c r="F24" i="1"/>
  <c r="E24" i="1"/>
  <c r="D24" i="1"/>
  <c r="C24" i="1"/>
  <c r="Z23" i="1"/>
  <c r="K23" i="1"/>
  <c r="G23" i="1"/>
  <c r="M23" i="1" s="1"/>
  <c r="F23" i="1"/>
  <c r="E23" i="1"/>
  <c r="D23" i="1"/>
  <c r="C23" i="1"/>
  <c r="Z22" i="1"/>
  <c r="K22" i="1"/>
  <c r="G22" i="1"/>
  <c r="M22" i="1" s="1"/>
  <c r="F22" i="1"/>
  <c r="E22" i="1"/>
  <c r="D22" i="1"/>
  <c r="C22" i="1"/>
  <c r="Z21" i="1"/>
  <c r="K21" i="1"/>
  <c r="G21" i="1"/>
  <c r="M21" i="1" s="1"/>
  <c r="F21" i="1"/>
  <c r="E21" i="1"/>
  <c r="D21" i="1"/>
  <c r="C21" i="1"/>
  <c r="Z20" i="1"/>
  <c r="K20" i="1"/>
  <c r="G20" i="1"/>
  <c r="M20" i="1" s="1"/>
  <c r="F20" i="1"/>
  <c r="E20" i="1"/>
  <c r="D20" i="1"/>
  <c r="C20" i="1"/>
  <c r="Z19" i="1"/>
  <c r="K19" i="1"/>
  <c r="G19" i="1"/>
  <c r="M19" i="1" s="1"/>
  <c r="F19" i="1"/>
  <c r="E19" i="1"/>
  <c r="D19" i="1"/>
  <c r="C19" i="1"/>
  <c r="Z18" i="1"/>
  <c r="K18" i="1"/>
  <c r="G18" i="1"/>
  <c r="M18" i="1" s="1"/>
  <c r="F18" i="1"/>
  <c r="E18" i="1"/>
  <c r="D18" i="1"/>
  <c r="C18" i="1"/>
  <c r="Z17" i="1"/>
  <c r="K17" i="1"/>
  <c r="G17" i="1"/>
  <c r="M17" i="1" s="1"/>
  <c r="F17" i="1"/>
  <c r="E17" i="1"/>
  <c r="D17" i="1"/>
  <c r="C17" i="1"/>
  <c r="Z16" i="1"/>
  <c r="K16" i="1"/>
  <c r="G16" i="1"/>
  <c r="M16" i="1" s="1"/>
  <c r="F16" i="1"/>
  <c r="E16" i="1"/>
  <c r="D16" i="1"/>
  <c r="C16" i="1"/>
  <c r="Z15" i="1"/>
  <c r="Z41" i="1" s="1"/>
  <c r="K15" i="1"/>
  <c r="G15" i="1"/>
  <c r="M15" i="1" s="1"/>
  <c r="F15" i="1"/>
  <c r="E15" i="1"/>
  <c r="D15" i="1"/>
  <c r="C15" i="1"/>
  <c r="M41" i="1" l="1"/>
  <c r="Z42" i="1"/>
  <c r="Z43" i="1" s="1"/>
  <c r="M42" i="1"/>
  <c r="M43" i="1" l="1"/>
</calcChain>
</file>

<file path=xl/sharedStrings.xml><?xml version="1.0" encoding="utf-8"?>
<sst xmlns="http://schemas.openxmlformats.org/spreadsheetml/2006/main" count="287" uniqueCount="116">
  <si>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</si>
  <si>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</si>
  <si>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</si>
  <si>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</si>
  <si>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</si>
  <si>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</si>
  <si>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</si>
  <si>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</si>
  <si>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</si>
  <si>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</si>
  <si>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</si>
  <si>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</si>
  <si>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</si>
  <si>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>(</t>
    </r>
    <r>
      <rPr>
        <i/>
        <sz val="12"/>
        <color rgb="FF767171"/>
        <rFont val="Times New Roman"/>
        <family val="1"/>
        <charset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</si>
  <si>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</si>
  <si>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12"/>
        <color rgb="FF000000"/>
        <rFont val="Times New Roman"/>
        <family val="1"/>
        <charset val="1"/>
      </rPr>
      <t>(опционально)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</si>
  <si>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</si>
  <si>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</si>
  <si>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</si>
  <si>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</si>
  <si>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</si>
  <si>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rPr>
        <b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</si>
  <si>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</si>
  <si>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</si>
  <si>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</si>
  <si>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1.</t>
  </si>
  <si>
    <t>Выключатель автоматический КЭАЗ D400N-MR1.1-У3 400А 3P 40кА 400В</t>
  </si>
  <si>
    <t>Национальный режим не предоставляется – запрет</t>
  </si>
  <si>
    <t>27.12.22.000</t>
  </si>
  <si>
    <t>шт</t>
  </si>
  <si>
    <t>столбцы 6, 7</t>
  </si>
  <si>
    <t xml:space="preserve"> -</t>
  </si>
  <si>
    <t>2.</t>
  </si>
  <si>
    <t>Кабель витая пара F/UTP 4x8x0.47 cat5e PE EC-UF004-5E-PE-BK 305м</t>
  </si>
  <si>
    <t>Национальный режим не предоставляется – ограничение</t>
  </si>
  <si>
    <t>27.32.13.154</t>
  </si>
  <si>
    <t>3.</t>
  </si>
  <si>
    <t>Кабель монтажный МКЭШ 2х0.75</t>
  </si>
  <si>
    <t>27.32.13.191</t>
  </si>
  <si>
    <t>м</t>
  </si>
  <si>
    <t>4.</t>
  </si>
  <si>
    <t>Кабель монтажный МКЭШ 2х2.5</t>
  </si>
  <si>
    <t>5.</t>
  </si>
  <si>
    <t>Кабель силовой с изоляцией из ПВХ ВВГнг(A)-LS 4х95мс(N)-1кВ</t>
  </si>
  <si>
    <t>27.32.13.111</t>
  </si>
  <si>
    <t>км</t>
  </si>
  <si>
    <t>6.</t>
  </si>
  <si>
    <t>Коммутатор RedLine RL-SW8P2 RJ45х2 PoE/PoE+х8</t>
  </si>
  <si>
    <t>26.30.11.190</t>
  </si>
  <si>
    <t>7.</t>
  </si>
  <si>
    <t>Комплект вспомогательных контактов КЭАЗ ВК/СК1/СК2-OptiMat D-УХЛ3</t>
  </si>
  <si>
    <t>27.12.10.190</t>
  </si>
  <si>
    <t>8.</t>
  </si>
  <si>
    <t>Коннектор экранированный Ripo RJ45 TP-8P8C для кабеля UTP cat5e 10шт</t>
  </si>
  <si>
    <t>Национальный режим не предоставляется – преимущество</t>
  </si>
  <si>
    <t>27.33.13.130</t>
  </si>
  <si>
    <t>9.</t>
  </si>
  <si>
    <t>Лента изоляционная ПВХ IEK 19х0.18мм 20м белая</t>
  </si>
  <si>
    <t>22.19.73.119</t>
  </si>
  <si>
    <t>10.</t>
  </si>
  <si>
    <t>Лента изоляционная ПВХ IEK 19х0.18мм 20м желтая</t>
  </si>
  <si>
    <t>11.</t>
  </si>
  <si>
    <t>Лента изоляционная ПВХ IEK 19х0.18мм 20м зеленая</t>
  </si>
  <si>
    <t>12.</t>
  </si>
  <si>
    <t>Лента изоляционная ПВХ IEK 19х0.18мм 20м красная</t>
  </si>
  <si>
    <t>13.</t>
  </si>
  <si>
    <t>Муфта вводная Fortisflex МВП-32 32мм</t>
  </si>
  <si>
    <t>14.</t>
  </si>
  <si>
    <t>Наконечник кабельный со срывными болтами LUG16-95LVTINR 16-95мм2 алюминиевый сплав</t>
  </si>
  <si>
    <t>15.</t>
  </si>
  <si>
    <t>Наконечник штыревой втулочный изолированный EKF НШВИ 1.0-8</t>
  </si>
  <si>
    <t>16.</t>
  </si>
  <si>
    <t>Наконечник штыревой втулочный изолированный КВТ НШВИ 2.5-8</t>
  </si>
  <si>
    <t>17.</t>
  </si>
  <si>
    <t>Наконечник штыревой втулочный изолированный НШВИ 1.5-8 1.5мм2 8мм медь/полипропилен</t>
  </si>
  <si>
    <t>18.</t>
  </si>
  <si>
    <t>Преобразователь интерфейсный Овен АС4 RS-485,USB2.0(b) IP20</t>
  </si>
  <si>
    <t>26.51.43.117</t>
  </si>
  <si>
    <t>19.</t>
  </si>
  <si>
    <t>Привод двигательный КЭАЗ OptiMat D400 D630-230AC-У3 для автоматического выключателя</t>
  </si>
  <si>
    <t>27.12.40.000</t>
  </si>
  <si>
    <t>20.</t>
  </si>
  <si>
    <t>Провод установочный гибкий ПуГВ 1x0.75</t>
  </si>
  <si>
    <t>27.32.13.131</t>
  </si>
  <si>
    <t>21.</t>
  </si>
  <si>
    <t>Провод установочный ПуГВ 1x1.5 белый</t>
  </si>
  <si>
    <t>27.32.13.199</t>
  </si>
  <si>
    <t>22.</t>
  </si>
  <si>
    <t>Разъем плоский изолированный РПИ-М 2.5-(6.3)</t>
  </si>
  <si>
    <t>23.</t>
  </si>
  <si>
    <t>Расцепитель независимый КЭАЗ OptiMat D 24DC/48AC-УХЛ3 для выключателей D100 D160 D250 D400 D630</t>
  </si>
  <si>
    <t>24.</t>
  </si>
  <si>
    <t>Регулятор оборотов двигателя ESD5500E</t>
  </si>
  <si>
    <t>27.90.33.110</t>
  </si>
  <si>
    <t>25.</t>
  </si>
  <si>
    <t>Столбик кабельный с табличкой 300х400мм СКТ 1600</t>
  </si>
  <si>
    <t>26.</t>
  </si>
  <si>
    <t>Шлюз сетевой Modbus МКОН-24</t>
  </si>
  <si>
    <t>26.30.50.133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</si>
  <si>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</si>
  <si>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</si>
  <si>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</si>
  <si>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</si>
  <si>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</si>
  <si>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</si>
  <si>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</si>
  <si>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</si>
  <si>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</si>
  <si>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</si>
  <si>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>[Участник заполняет ячейки, в том числе ячейк</t>
    </r>
    <r>
      <rPr>
        <i/>
        <sz val="12"/>
        <rFont val="Times New Roman"/>
        <family val="1"/>
        <charset val="204"/>
      </rPr>
      <t>и в столбцах 6 и 7 (в соответствии с требованиями столбца 7 Структуры НМЦ), 8, 10,</t>
    </r>
    <r>
      <rPr>
        <i/>
        <sz val="12"/>
        <color rgb="FF000000"/>
        <rFont val="Times New Roman"/>
        <family val="1"/>
        <charset val="1"/>
      </rPr>
      <t xml:space="preserve">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</t>
    </r>
    <r>
      <rPr>
        <i/>
        <sz val="12"/>
        <rFont val="Times New Roman"/>
        <family val="1"/>
        <charset val="1"/>
      </rPr>
      <t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rgb="FF000000"/>
        <rFont val="Times New Roman"/>
        <family val="1"/>
        <charset val="1"/>
      </rPr>
      <t xml:space="preserve">сийской Федерации) и номер реестровой записи.
</t>
    </r>
    <r>
      <rPr>
        <i/>
        <u/>
        <sz val="12"/>
        <color rgb="FF000000"/>
        <rFont val="Times New Roman"/>
        <family val="1"/>
        <charset val="204"/>
      </rPr>
      <t xml:space="preserve">
Примечание</t>
    </r>
    <r>
      <rPr>
        <b/>
        <i/>
        <sz val="12"/>
        <color rgb="FF000000"/>
        <rFont val="Times New Roman"/>
        <family val="1"/>
        <charset val="204"/>
      </rPr>
      <t>:</t>
    </r>
    <r>
      <rPr>
        <i/>
        <sz val="12"/>
        <color rgb="FF000000"/>
        <rFont val="Times New Roman"/>
        <family val="1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/>
        <sz val="13"/>
        <color rgb="FF000000"/>
        <rFont val="Times New Roman"/>
        <family val="1"/>
        <charset val="204"/>
      </rPr>
      <t xml:space="preserve">ВНИМАНИЕ: </t>
    </r>
    <r>
      <rPr>
        <i/>
        <u/>
        <sz val="13"/>
        <color rgb="FF000000"/>
        <rFont val="Times New Roman"/>
        <family val="1"/>
        <charset val="204"/>
      </rPr>
      <t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</si>
  <si>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>Национальный режим предоставляется</t>
  </si>
  <si>
    <t>Национальный режим не предоставляется – минимальная обязательная доля</t>
  </si>
  <si>
    <t>столбец 6, столбец 7 (при наличии информации)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</si>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</sst>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/>
      <sz val="12"/>
      <color rgb="FF767171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1"/>
    </font>
    <font>
      <i/>
      <u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70AD47"/>
      <name val="Times New Roman"/>
      <family val="1"/>
      <charset val="1"/>
    </font>
    <font>
      <i/>
      <sz val="12"/>
      <name val="Times New Roman"/>
      <family val="1"/>
      <charset val="1"/>
    </font>
    <font>
      <b/>
      <i/>
      <sz val="12"/>
      <color rgb="FF000000"/>
      <name val="Times New Roman"/>
      <family val="1"/>
      <charset val="204"/>
    </font>
    <font>
      <b/>
      <i/>
      <u/>
      <sz val="13"/>
      <color rgb="FF000000"/>
      <name val="Times New Roman"/>
      <family val="1"/>
      <charset val="204"/>
    </font>
    <font>
      <i/>
      <u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  <fill>
      <patternFill patternType="solid">
        <fgColor theme="0"/>
        <bgColor rgb="FFFBE5D6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5" borderId="0" xfId="0" applyFont="1" applyFill="1" applyBorder="1" applyAlignment="1" applyProtection="1">
      <alignment horizontal="left" vertical="top" wrapText="1"/>
    </xf>
    <xf numFmtId="0" fontId="14" fillId="0" borderId="13" xfId="0" applyFont="1" applyBorder="1" applyAlignment="1" applyProtection="1">
      <alignment horizontal="center" vertical="top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right" vertical="center"/>
    </xf>
    <xf numFmtId="0" fontId="2" fillId="3" borderId="8" xfId="0" applyFont="1" applyFill="1" applyBorder="1" applyAlignment="1" applyProtection="1">
      <alignment horizontal="left" vertical="top"/>
      <protection locked="0"/>
    </xf>
    <xf numFmtId="0" fontId="2" fillId="3" borderId="7" xfId="0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2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left" vertical="top"/>
    </xf>
    <xf numFmtId="0" fontId="2" fillId="3" borderId="0" xfId="0" applyFont="1" applyFill="1" applyAlignment="1" applyProtection="1">
      <alignment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4" fillId="4" borderId="10" xfId="0" applyFont="1" applyFill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/>
      <protection locked="0"/>
    </xf>
    <xf numFmtId="0" fontId="7" fillId="4" borderId="10" xfId="0" applyFont="1" applyFill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3" borderId="9" xfId="0" applyNumberFormat="1" applyFont="1" applyFill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</xf>
    <xf numFmtId="164" fontId="11" fillId="0" borderId="10" xfId="0" applyNumberFormat="1" applyFont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right" vertical="center"/>
      <protection locked="0"/>
    </xf>
    <xf numFmtId="0" fontId="12" fillId="0" borderId="10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/>
    <xf numFmtId="4" fontId="4" fillId="0" borderId="9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9" fontId="4" fillId="3" borderId="9" xfId="0" applyNumberFormat="1" applyFont="1" applyFill="1" applyBorder="1" applyAlignment="1" applyProtection="1">
      <alignment horizontal="center" vertical="center"/>
    </xf>
    <xf numFmtId="9" fontId="4" fillId="0" borderId="9" xfId="0" applyNumberFormat="1" applyFont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14" fillId="0" borderId="13" xfId="0" applyFont="1" applyBorder="1" applyAlignment="1" applyProtection="1">
      <alignment horizontal="center" vertical="top"/>
    </xf>
    <xf numFmtId="0" fontId="14" fillId="0" borderId="0" xfId="0" applyFont="1" applyAlignment="1" applyProtection="1">
      <alignment horizontal="center" vertical="top"/>
    </xf>
    <xf numFmtId="0" fontId="2" fillId="0" borderId="14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22" fillId="0" borderId="0" xfId="0" applyFont="1" applyAlignment="1" applyProtection="1"/>
    <xf numFmtId="0" fontId="2" fillId="0" borderId="0" xfId="0" applyFont="1" applyAlignment="1" applyProtection="1">
      <alignment horizontal="left" vertical="top" wrapText="1"/>
    </xf>
    <xf numFmtId="0" fontId="3" fillId="6" borderId="0" xfId="0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1"/>
  <sheetViews>
    <sheetView showGridLines="0" tabSelected="1" view="pageBreakPreview" topLeftCell="J1" zoomScale="55" zoomScaleNormal="70" zoomScalePageLayoutView="55" workbookViewId="0">
      <selection activeCell="Q48" sqref="Q48:Z61"/>
    </sheetView>
  </sheetViews>
  <sheetFormatPr defaultColWidth="18.6640625" defaultRowHeight="15.6"/>
  <cols>
    <col min="1" max="2" width="4.6640625" style="11" customWidth="1"/>
    <col min="3" max="3" width="6.6640625" style="11" customWidth="1"/>
    <col min="4" max="4" width="30.6640625" style="11" customWidth="1"/>
    <col min="5" max="5" width="63.77734375" style="11" customWidth="1"/>
    <col min="6" max="6" width="14.6640625" style="11" customWidth="1"/>
    <col min="7" max="7" width="14.6640625" style="12" customWidth="1"/>
    <col min="8" max="8" width="27.88671875" style="11" customWidth="1"/>
    <col min="9" max="9" width="40.6640625" style="11" customWidth="1"/>
    <col min="10" max="10" width="28.88671875" style="11" customWidth="1"/>
    <col min="11" max="13" width="18.6640625" style="11"/>
    <col min="14" max="16" width="4.6640625" style="11" customWidth="1"/>
    <col min="17" max="17" width="6.6640625" style="11" customWidth="1"/>
    <col min="18" max="18" width="28.6640625" style="11" customWidth="1"/>
    <col min="19" max="19" width="70.6640625" style="11" customWidth="1"/>
    <col min="20" max="20" width="24.6640625" style="11" customWidth="1"/>
    <col min="21" max="21" width="14.77734375" style="11" customWidth="1"/>
    <col min="22" max="22" width="15.21875" style="11" customWidth="1"/>
    <col min="23" max="23" width="39.21875" style="11" customWidth="1"/>
    <col min="24" max="24" width="24.33203125" style="11" customWidth="1"/>
    <col min="25" max="26" width="20.6640625" style="11" customWidth="1"/>
    <col min="27" max="16384" width="18.6640625" style="11"/>
  </cols>
  <sheetData>
    <row r="1" spans="2:26" s="13" customFormat="1" ht="39.75" customHeigh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4"/>
      <c r="P1" s="14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2:26" ht="16.5" customHeight="1">
      <c r="B2" s="15"/>
      <c r="C2" s="15"/>
      <c r="D2" s="15"/>
      <c r="E2" s="15"/>
      <c r="F2" s="15"/>
      <c r="G2" s="16"/>
      <c r="H2" s="15"/>
      <c r="I2" s="15"/>
      <c r="J2" s="15"/>
      <c r="K2" s="15"/>
      <c r="L2" s="15"/>
      <c r="M2" s="15"/>
      <c r="Q2" s="17"/>
      <c r="R2" s="18"/>
      <c r="S2" s="17"/>
      <c r="T2" s="18"/>
      <c r="U2" s="18"/>
      <c r="V2" s="18"/>
      <c r="W2" s="18"/>
      <c r="X2" s="18"/>
      <c r="Y2" s="18"/>
      <c r="Z2" s="18"/>
    </row>
    <row r="3" spans="2:26" ht="47.25" customHeight="1">
      <c r="B3" s="19"/>
      <c r="C3" s="20"/>
      <c r="D3" s="20"/>
      <c r="E3" s="20"/>
      <c r="F3" s="20"/>
      <c r="G3" s="21"/>
      <c r="H3" s="20"/>
      <c r="I3" s="20"/>
      <c r="J3" s="20"/>
      <c r="K3" s="20"/>
      <c r="L3" s="20"/>
      <c r="M3" s="20"/>
      <c r="N3" s="22"/>
    </row>
    <row r="4" spans="2:26" ht="15.75" customHeight="1">
      <c r="B4" s="23"/>
      <c r="C4" s="24" t="s">
        <v>0</v>
      </c>
      <c r="D4" s="24"/>
      <c r="E4" s="24"/>
      <c r="F4" s="24"/>
      <c r="H4" s="24"/>
      <c r="N4" s="25"/>
    </row>
    <row r="5" spans="2:26" ht="15.75" customHeight="1">
      <c r="B5" s="23"/>
      <c r="C5" s="26" t="s">
        <v>1</v>
      </c>
      <c r="D5" s="26"/>
      <c r="E5" s="26"/>
      <c r="F5" s="24"/>
      <c r="H5" s="24"/>
      <c r="N5" s="25"/>
    </row>
    <row r="6" spans="2:26" ht="24" customHeight="1">
      <c r="B6" s="23"/>
      <c r="F6" s="24"/>
      <c r="H6" s="24"/>
      <c r="N6" s="25"/>
      <c r="Q6" s="17"/>
      <c r="R6" s="17"/>
    </row>
    <row r="7" spans="2:26">
      <c r="B7" s="23"/>
      <c r="C7" s="10" t="s">
        <v>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25"/>
      <c r="Q7" s="10" t="s">
        <v>3</v>
      </c>
      <c r="R7" s="10"/>
      <c r="S7" s="10"/>
      <c r="T7" s="10"/>
      <c r="U7" s="10"/>
      <c r="V7" s="10"/>
      <c r="W7" s="10"/>
      <c r="X7" s="10"/>
      <c r="Y7" s="10"/>
      <c r="Z7" s="10"/>
    </row>
    <row r="8" spans="2:26" ht="24" customHeight="1">
      <c r="B8" s="23"/>
      <c r="N8" s="25"/>
    </row>
    <row r="9" spans="2:26" ht="24" customHeight="1">
      <c r="B9" s="23"/>
      <c r="C9" s="9" t="s">
        <v>4</v>
      </c>
      <c r="D9" s="9"/>
      <c r="F9" s="8"/>
      <c r="G9" s="8"/>
      <c r="N9" s="25"/>
    </row>
    <row r="10" spans="2:26" ht="24" customHeight="1">
      <c r="B10" s="23"/>
      <c r="C10" s="9" t="s">
        <v>5</v>
      </c>
      <c r="D10" s="9"/>
      <c r="F10" s="7"/>
      <c r="G10" s="7"/>
      <c r="N10" s="25"/>
    </row>
    <row r="11" spans="2:26" ht="24" customHeight="1">
      <c r="B11" s="23"/>
      <c r="C11" s="9" t="s">
        <v>6</v>
      </c>
      <c r="D11" s="9"/>
      <c r="F11" s="7"/>
      <c r="G11" s="7"/>
      <c r="N11" s="25"/>
    </row>
    <row r="12" spans="2:26">
      <c r="B12" s="23"/>
      <c r="N12" s="25"/>
    </row>
    <row r="13" spans="2:26" ht="184.5" customHeight="1">
      <c r="B13" s="23"/>
      <c r="C13" s="27" t="s">
        <v>7</v>
      </c>
      <c r="D13" s="27" t="s">
        <v>8</v>
      </c>
      <c r="E13" s="27" t="s">
        <v>9</v>
      </c>
      <c r="F13" s="27" t="s">
        <v>10</v>
      </c>
      <c r="G13" s="27" t="s">
        <v>11</v>
      </c>
      <c r="H13" s="27" t="s">
        <v>12</v>
      </c>
      <c r="I13" s="27" t="s">
        <v>13</v>
      </c>
      <c r="J13" s="27" t="s">
        <v>14</v>
      </c>
      <c r="K13" s="27" t="s">
        <v>15</v>
      </c>
      <c r="L13" s="27" t="s">
        <v>16</v>
      </c>
      <c r="M13" s="27" t="s">
        <v>17</v>
      </c>
      <c r="N13" s="25"/>
      <c r="Q13" s="28" t="s">
        <v>7</v>
      </c>
      <c r="R13" s="28" t="s">
        <v>18</v>
      </c>
      <c r="S13" s="28" t="s">
        <v>19</v>
      </c>
      <c r="T13" s="28" t="s">
        <v>20</v>
      </c>
      <c r="U13" s="28" t="s">
        <v>10</v>
      </c>
      <c r="V13" s="28" t="s">
        <v>11</v>
      </c>
      <c r="W13" s="29" t="s">
        <v>21</v>
      </c>
      <c r="X13" s="29" t="s">
        <v>22</v>
      </c>
      <c r="Y13" s="28" t="s">
        <v>15</v>
      </c>
      <c r="Z13" s="28" t="s">
        <v>23</v>
      </c>
    </row>
    <row r="14" spans="2:26" ht="16.2">
      <c r="B14" s="23"/>
      <c r="C14" s="30">
        <v>1</v>
      </c>
      <c r="D14" s="30">
        <v>2</v>
      </c>
      <c r="E14" s="30">
        <v>3</v>
      </c>
      <c r="F14" s="31">
        <v>4</v>
      </c>
      <c r="G14" s="30">
        <v>5</v>
      </c>
      <c r="H14" s="30">
        <v>6</v>
      </c>
      <c r="I14" s="30">
        <v>7</v>
      </c>
      <c r="J14" s="31">
        <v>8</v>
      </c>
      <c r="K14" s="30">
        <v>9</v>
      </c>
      <c r="L14" s="30">
        <v>10</v>
      </c>
      <c r="M14" s="30">
        <v>11</v>
      </c>
      <c r="N14" s="25"/>
      <c r="Q14" s="32">
        <v>1</v>
      </c>
      <c r="R14" s="32">
        <v>2</v>
      </c>
      <c r="S14" s="32">
        <v>3</v>
      </c>
      <c r="T14" s="32">
        <v>4</v>
      </c>
      <c r="U14" s="32">
        <v>5</v>
      </c>
      <c r="V14" s="32">
        <v>6</v>
      </c>
      <c r="W14" s="33">
        <v>7</v>
      </c>
      <c r="X14" s="33">
        <v>8</v>
      </c>
      <c r="Y14" s="32">
        <v>9</v>
      </c>
      <c r="Z14" s="32">
        <v>10</v>
      </c>
    </row>
    <row r="15" spans="2:26" s="13" customFormat="1" ht="62.4">
      <c r="B15" s="34"/>
      <c r="C15" s="35" t="str">
        <f t="shared" ref="C15:C40" si="0">Q15</f>
        <v>1.</v>
      </c>
      <c r="D15" s="36" t="str">
        <f t="shared" ref="D15:D40" si="1">R15</f>
        <v>Выключатель автоматический КЭАЗ D400N-MR1.1-У3 400А 3P 40кА 400В</v>
      </c>
      <c r="E15" s="37" t="str">
        <f t="shared" ref="E15:E40" si="2">S15</f>
        <v>Национальный режим не предоставляется – запрет</v>
      </c>
      <c r="F15" s="35" t="str">
        <f t="shared" ref="F15:F40" si="3">U15</f>
        <v>шт</v>
      </c>
      <c r="G15" s="38">
        <f t="shared" ref="G15:G40" si="4">V15</f>
        <v>1</v>
      </c>
      <c r="H15" s="39" t="s">
        <v>24</v>
      </c>
      <c r="I15" s="40" t="s">
        <v>24</v>
      </c>
      <c r="J15" s="40"/>
      <c r="K15" s="41">
        <f t="shared" ref="K15:K40" si="5">Y15</f>
        <v>76712.786885245907</v>
      </c>
      <c r="L15" s="42">
        <v>0</v>
      </c>
      <c r="M15" s="43">
        <f t="shared" ref="M15:M40" si="6">G15*L15</f>
        <v>0</v>
      </c>
      <c r="N15" s="44"/>
      <c r="Q15" s="45" t="s">
        <v>25</v>
      </c>
      <c r="R15" s="46" t="s">
        <v>26</v>
      </c>
      <c r="S15" s="47" t="s">
        <v>27</v>
      </c>
      <c r="T15" s="48" t="s">
        <v>28</v>
      </c>
      <c r="U15" s="49" t="s">
        <v>29</v>
      </c>
      <c r="V15" s="50">
        <v>1</v>
      </c>
      <c r="W15" s="51" t="s">
        <v>30</v>
      </c>
      <c r="X15" s="51" t="s">
        <v>31</v>
      </c>
      <c r="Y15" s="52">
        <v>76712.786885245907</v>
      </c>
      <c r="Z15" s="53">
        <f t="shared" ref="Z15:Z40" si="7">V15*Y15</f>
        <v>76712.786885245907</v>
      </c>
    </row>
    <row r="16" spans="2:26" s="13" customFormat="1" ht="46.8">
      <c r="B16" s="34"/>
      <c r="C16" s="35" t="str">
        <f t="shared" si="0"/>
        <v>2.</v>
      </c>
      <c r="D16" s="36" t="str">
        <f t="shared" si="1"/>
        <v>Кабель витая пара F/UTP 4x8x0.47 cat5e PE EC-UF004-5E-PE-BK 305м</v>
      </c>
      <c r="E16" s="37" t="str">
        <f t="shared" si="2"/>
        <v>Национальный режим не предоставляется – ограничение</v>
      </c>
      <c r="F16" s="35" t="str">
        <f t="shared" si="3"/>
        <v>шт</v>
      </c>
      <c r="G16" s="38">
        <f t="shared" si="4"/>
        <v>3</v>
      </c>
      <c r="H16" s="39" t="s">
        <v>24</v>
      </c>
      <c r="I16" s="40" t="s">
        <v>24</v>
      </c>
      <c r="J16" s="40"/>
      <c r="K16" s="41">
        <f t="shared" si="5"/>
        <v>18170</v>
      </c>
      <c r="L16" s="42">
        <v>0</v>
      </c>
      <c r="M16" s="43">
        <f t="shared" si="6"/>
        <v>0</v>
      </c>
      <c r="N16" s="44"/>
      <c r="Q16" s="45" t="s">
        <v>32</v>
      </c>
      <c r="R16" s="46" t="s">
        <v>33</v>
      </c>
      <c r="S16" s="54" t="s">
        <v>34</v>
      </c>
      <c r="T16" s="48" t="s">
        <v>35</v>
      </c>
      <c r="U16" s="49" t="s">
        <v>29</v>
      </c>
      <c r="V16" s="50">
        <v>3</v>
      </c>
      <c r="W16" s="51" t="s">
        <v>30</v>
      </c>
      <c r="X16" s="51" t="s">
        <v>31</v>
      </c>
      <c r="Y16" s="52">
        <v>18170</v>
      </c>
      <c r="Z16" s="53">
        <f t="shared" si="7"/>
        <v>54510</v>
      </c>
    </row>
    <row r="17" spans="1:27" s="13" customFormat="1" ht="31.2">
      <c r="B17" s="34"/>
      <c r="C17" s="35" t="str">
        <f t="shared" si="0"/>
        <v>3.</v>
      </c>
      <c r="D17" s="36" t="str">
        <f t="shared" si="1"/>
        <v>Кабель монтажный МКЭШ 2х0.75</v>
      </c>
      <c r="E17" s="37" t="str">
        <f t="shared" si="2"/>
        <v>Национальный режим не предоставляется – ограничение</v>
      </c>
      <c r="F17" s="35" t="str">
        <f t="shared" si="3"/>
        <v>м</v>
      </c>
      <c r="G17" s="38">
        <f t="shared" si="4"/>
        <v>600</v>
      </c>
      <c r="H17" s="39" t="s">
        <v>24</v>
      </c>
      <c r="I17" s="40" t="s">
        <v>24</v>
      </c>
      <c r="J17" s="40"/>
      <c r="K17" s="41">
        <f t="shared" si="5"/>
        <v>86.049726775956302</v>
      </c>
      <c r="L17" s="42">
        <v>0</v>
      </c>
      <c r="M17" s="43">
        <f t="shared" si="6"/>
        <v>0</v>
      </c>
      <c r="N17" s="44"/>
      <c r="Q17" s="45" t="s">
        <v>36</v>
      </c>
      <c r="R17" s="46" t="s">
        <v>37</v>
      </c>
      <c r="S17" s="54" t="s">
        <v>34</v>
      </c>
      <c r="T17" s="48" t="s">
        <v>38</v>
      </c>
      <c r="U17" s="49" t="s">
        <v>39</v>
      </c>
      <c r="V17" s="50">
        <v>600</v>
      </c>
      <c r="W17" s="51" t="s">
        <v>30</v>
      </c>
      <c r="X17" s="51" t="s">
        <v>31</v>
      </c>
      <c r="Y17" s="52">
        <v>86.049726775956302</v>
      </c>
      <c r="Z17" s="53">
        <f t="shared" si="7"/>
        <v>51629.836065573778</v>
      </c>
    </row>
    <row r="18" spans="1:27" s="13" customFormat="1" ht="31.2">
      <c r="B18" s="34"/>
      <c r="C18" s="35" t="str">
        <f t="shared" si="0"/>
        <v>4.</v>
      </c>
      <c r="D18" s="36" t="str">
        <f t="shared" si="1"/>
        <v>Кабель монтажный МКЭШ 2х2.5</v>
      </c>
      <c r="E18" s="37" t="str">
        <f t="shared" si="2"/>
        <v>Национальный режим не предоставляется – ограничение</v>
      </c>
      <c r="F18" s="35" t="str">
        <f t="shared" si="3"/>
        <v>м</v>
      </c>
      <c r="G18" s="38">
        <f t="shared" si="4"/>
        <v>300</v>
      </c>
      <c r="H18" s="39" t="s">
        <v>24</v>
      </c>
      <c r="I18" s="40" t="s">
        <v>24</v>
      </c>
      <c r="J18" s="40"/>
      <c r="K18" s="41">
        <f t="shared" si="5"/>
        <v>215.16393442623001</v>
      </c>
      <c r="L18" s="42">
        <v>0</v>
      </c>
      <c r="M18" s="43">
        <f t="shared" si="6"/>
        <v>0</v>
      </c>
      <c r="N18" s="44"/>
      <c r="Q18" s="45" t="s">
        <v>40</v>
      </c>
      <c r="R18" s="46" t="s">
        <v>41</v>
      </c>
      <c r="S18" s="54" t="s">
        <v>34</v>
      </c>
      <c r="T18" s="48" t="s">
        <v>38</v>
      </c>
      <c r="U18" s="49" t="s">
        <v>39</v>
      </c>
      <c r="V18" s="50">
        <v>300</v>
      </c>
      <c r="W18" s="51" t="s">
        <v>30</v>
      </c>
      <c r="X18" s="51" t="s">
        <v>31</v>
      </c>
      <c r="Y18" s="52">
        <v>215.16393442623001</v>
      </c>
      <c r="Z18" s="53">
        <f t="shared" si="7"/>
        <v>64549.180327869006</v>
      </c>
    </row>
    <row r="19" spans="1:27" s="13" customFormat="1" ht="62.4">
      <c r="B19" s="34"/>
      <c r="C19" s="35" t="str">
        <f t="shared" si="0"/>
        <v>5.</v>
      </c>
      <c r="D19" s="36" t="str">
        <f t="shared" si="1"/>
        <v>Кабель силовой с изоляцией из ПВХ ВВГнг(A)-LS 4х95мс(N)-1кВ</v>
      </c>
      <c r="E19" s="37" t="str">
        <f t="shared" si="2"/>
        <v>Национальный режим не предоставляется – ограничение</v>
      </c>
      <c r="F19" s="35" t="str">
        <f t="shared" si="3"/>
        <v>км</v>
      </c>
      <c r="G19" s="38">
        <f t="shared" si="4"/>
        <v>7.0000000000000007E-2</v>
      </c>
      <c r="H19" s="39" t="s">
        <v>24</v>
      </c>
      <c r="I19" s="40" t="s">
        <v>24</v>
      </c>
      <c r="J19" s="40"/>
      <c r="K19" s="41">
        <f t="shared" si="5"/>
        <v>7843196.7213114798</v>
      </c>
      <c r="L19" s="42">
        <v>0</v>
      </c>
      <c r="M19" s="43">
        <f t="shared" si="6"/>
        <v>0</v>
      </c>
      <c r="N19" s="44"/>
      <c r="Q19" s="45" t="s">
        <v>42</v>
      </c>
      <c r="R19" s="46" t="s">
        <v>43</v>
      </c>
      <c r="S19" s="54" t="s">
        <v>34</v>
      </c>
      <c r="T19" s="48" t="s">
        <v>44</v>
      </c>
      <c r="U19" s="49" t="s">
        <v>45</v>
      </c>
      <c r="V19" s="50">
        <v>7.0000000000000007E-2</v>
      </c>
      <c r="W19" s="51" t="s">
        <v>30</v>
      </c>
      <c r="X19" s="51" t="s">
        <v>31</v>
      </c>
      <c r="Y19" s="52">
        <v>7843196.7213114798</v>
      </c>
      <c r="Z19" s="53">
        <f t="shared" si="7"/>
        <v>549023.77049180365</v>
      </c>
    </row>
    <row r="20" spans="1:27" s="13" customFormat="1" ht="31.2">
      <c r="B20" s="34"/>
      <c r="C20" s="35" t="str">
        <f t="shared" si="0"/>
        <v>6.</v>
      </c>
      <c r="D20" s="36" t="str">
        <f t="shared" si="1"/>
        <v>Коммутатор RedLine RL-SW8P2 RJ45х2 PoE/PoE+х8</v>
      </c>
      <c r="E20" s="37" t="str">
        <f t="shared" si="2"/>
        <v>Национальный режим не предоставляется – ограничение</v>
      </c>
      <c r="F20" s="35" t="str">
        <f t="shared" si="3"/>
        <v>шт</v>
      </c>
      <c r="G20" s="38">
        <f t="shared" si="4"/>
        <v>3</v>
      </c>
      <c r="H20" s="39" t="s">
        <v>24</v>
      </c>
      <c r="I20" s="40" t="s">
        <v>24</v>
      </c>
      <c r="J20" s="40"/>
      <c r="K20" s="41">
        <f t="shared" si="5"/>
        <v>8999.6174863388005</v>
      </c>
      <c r="L20" s="42">
        <v>0</v>
      </c>
      <c r="M20" s="43">
        <f t="shared" si="6"/>
        <v>0</v>
      </c>
      <c r="N20" s="44"/>
      <c r="Q20" s="45" t="s">
        <v>46</v>
      </c>
      <c r="R20" s="46" t="s">
        <v>47</v>
      </c>
      <c r="S20" s="47" t="s">
        <v>34</v>
      </c>
      <c r="T20" s="48" t="s">
        <v>48</v>
      </c>
      <c r="U20" s="49" t="s">
        <v>29</v>
      </c>
      <c r="V20" s="50">
        <v>3</v>
      </c>
      <c r="W20" s="51" t="s">
        <v>30</v>
      </c>
      <c r="X20" s="51" t="s">
        <v>31</v>
      </c>
      <c r="Y20" s="52">
        <v>8999.6174863388005</v>
      </c>
      <c r="Z20" s="53">
        <f t="shared" si="7"/>
        <v>26998.852459016402</v>
      </c>
    </row>
    <row r="21" spans="1:27" s="13" customFormat="1" ht="62.4">
      <c r="B21" s="34"/>
      <c r="C21" s="35" t="str">
        <f t="shared" si="0"/>
        <v>7.</v>
      </c>
      <c r="D21" s="36" t="str">
        <f t="shared" si="1"/>
        <v>Комплект вспомогательных контактов КЭАЗ ВК/СК1/СК2-OptiMat D-УХЛ3</v>
      </c>
      <c r="E21" s="37" t="str">
        <f t="shared" si="2"/>
        <v>Национальный режим не предоставляется – ограничение</v>
      </c>
      <c r="F21" s="35" t="str">
        <f t="shared" si="3"/>
        <v>шт</v>
      </c>
      <c r="G21" s="38">
        <f t="shared" si="4"/>
        <v>4</v>
      </c>
      <c r="H21" s="39" t="s">
        <v>24</v>
      </c>
      <c r="I21" s="40" t="s">
        <v>24</v>
      </c>
      <c r="J21" s="40"/>
      <c r="K21" s="41">
        <f t="shared" si="5"/>
        <v>5844.0983606557402</v>
      </c>
      <c r="L21" s="42">
        <v>0</v>
      </c>
      <c r="M21" s="43">
        <f t="shared" si="6"/>
        <v>0</v>
      </c>
      <c r="N21" s="44"/>
      <c r="Q21" s="45" t="s">
        <v>49</v>
      </c>
      <c r="R21" s="46" t="s">
        <v>50</v>
      </c>
      <c r="S21" s="47" t="s">
        <v>34</v>
      </c>
      <c r="T21" s="48" t="s">
        <v>51</v>
      </c>
      <c r="U21" s="49" t="s">
        <v>29</v>
      </c>
      <c r="V21" s="50">
        <v>4</v>
      </c>
      <c r="W21" s="51" t="s">
        <v>30</v>
      </c>
      <c r="X21" s="51" t="s">
        <v>31</v>
      </c>
      <c r="Y21" s="52">
        <v>5844.0983606557402</v>
      </c>
      <c r="Z21" s="53">
        <f t="shared" si="7"/>
        <v>23376.393442622961</v>
      </c>
    </row>
    <row r="22" spans="1:27" s="13" customFormat="1" ht="62.4">
      <c r="B22" s="34"/>
      <c r="C22" s="35" t="str">
        <f t="shared" si="0"/>
        <v>8.</v>
      </c>
      <c r="D22" s="36" t="str">
        <f t="shared" si="1"/>
        <v>Коннектор экранированный Ripo RJ45 TP-8P8C для кабеля UTP cat5e 10шт</v>
      </c>
      <c r="E22" s="37" t="str">
        <f t="shared" si="2"/>
        <v>Национальный режим не предоставляется – преимущество</v>
      </c>
      <c r="F22" s="35" t="str">
        <f t="shared" si="3"/>
        <v>шт</v>
      </c>
      <c r="G22" s="38">
        <f t="shared" si="4"/>
        <v>15</v>
      </c>
      <c r="H22" s="39" t="s">
        <v>24</v>
      </c>
      <c r="I22" s="40" t="s">
        <v>24</v>
      </c>
      <c r="J22" s="40"/>
      <c r="K22" s="41">
        <f t="shared" si="5"/>
        <v>165.555555555556</v>
      </c>
      <c r="L22" s="42">
        <v>0</v>
      </c>
      <c r="M22" s="43">
        <f t="shared" si="6"/>
        <v>0</v>
      </c>
      <c r="N22" s="44"/>
      <c r="Q22" s="45" t="s">
        <v>52</v>
      </c>
      <c r="R22" s="46" t="s">
        <v>53</v>
      </c>
      <c r="S22" s="47" t="s">
        <v>54</v>
      </c>
      <c r="T22" s="48" t="s">
        <v>55</v>
      </c>
      <c r="U22" s="49" t="s">
        <v>29</v>
      </c>
      <c r="V22" s="50">
        <v>15</v>
      </c>
      <c r="W22" s="51" t="s">
        <v>30</v>
      </c>
      <c r="X22" s="51" t="s">
        <v>31</v>
      </c>
      <c r="Y22" s="52">
        <v>165.555555555556</v>
      </c>
      <c r="Z22" s="53">
        <f t="shared" si="7"/>
        <v>2483.3333333333399</v>
      </c>
    </row>
    <row r="23" spans="1:27" s="13" customFormat="1" ht="31.2">
      <c r="B23" s="34"/>
      <c r="C23" s="35" t="str">
        <f t="shared" si="0"/>
        <v>9.</v>
      </c>
      <c r="D23" s="36" t="str">
        <f t="shared" si="1"/>
        <v>Лента изоляционная ПВХ IEK 19х0.18мм 20м белая</v>
      </c>
      <c r="E23" s="37" t="str">
        <f t="shared" si="2"/>
        <v>Национальный режим не предоставляется – запрет</v>
      </c>
      <c r="F23" s="35" t="str">
        <f t="shared" si="3"/>
        <v>шт</v>
      </c>
      <c r="G23" s="38">
        <f t="shared" si="4"/>
        <v>9</v>
      </c>
      <c r="H23" s="39" t="s">
        <v>24</v>
      </c>
      <c r="I23" s="40" t="s">
        <v>24</v>
      </c>
      <c r="J23" s="40"/>
      <c r="K23" s="41">
        <f t="shared" si="5"/>
        <v>138.01092896174899</v>
      </c>
      <c r="L23" s="42">
        <v>0</v>
      </c>
      <c r="M23" s="43">
        <f t="shared" si="6"/>
        <v>0</v>
      </c>
      <c r="N23" s="44"/>
      <c r="Q23" s="45" t="s">
        <v>56</v>
      </c>
      <c r="R23" s="46" t="s">
        <v>57</v>
      </c>
      <c r="S23" s="47" t="s">
        <v>27</v>
      </c>
      <c r="T23" s="48" t="s">
        <v>58</v>
      </c>
      <c r="U23" s="49" t="s">
        <v>29</v>
      </c>
      <c r="V23" s="50">
        <v>9</v>
      </c>
      <c r="W23" s="51" t="s">
        <v>30</v>
      </c>
      <c r="X23" s="51" t="s">
        <v>31</v>
      </c>
      <c r="Y23" s="52">
        <v>138.01092896174899</v>
      </c>
      <c r="Z23" s="53">
        <f t="shared" si="7"/>
        <v>1242.0983606557409</v>
      </c>
    </row>
    <row r="24" spans="1:27" s="13" customFormat="1" ht="31.2">
      <c r="B24" s="34"/>
      <c r="C24" s="35" t="str">
        <f t="shared" si="0"/>
        <v>10.</v>
      </c>
      <c r="D24" s="36" t="str">
        <f t="shared" si="1"/>
        <v>Лента изоляционная ПВХ IEK 19х0.18мм 20м желтая</v>
      </c>
      <c r="E24" s="37" t="str">
        <f t="shared" si="2"/>
        <v>Национальный режим не предоставляется – запрет</v>
      </c>
      <c r="F24" s="35" t="str">
        <f t="shared" si="3"/>
        <v>шт</v>
      </c>
      <c r="G24" s="38">
        <f t="shared" si="4"/>
        <v>9</v>
      </c>
      <c r="H24" s="39" t="s">
        <v>24</v>
      </c>
      <c r="I24" s="40" t="s">
        <v>24</v>
      </c>
      <c r="J24" s="40"/>
      <c r="K24" s="41">
        <f t="shared" si="5"/>
        <v>158.387978142077</v>
      </c>
      <c r="L24" s="42">
        <v>0</v>
      </c>
      <c r="M24" s="43">
        <f t="shared" si="6"/>
        <v>0</v>
      </c>
      <c r="N24" s="44"/>
      <c r="Q24" s="45" t="s">
        <v>59</v>
      </c>
      <c r="R24" s="46" t="s">
        <v>60</v>
      </c>
      <c r="S24" s="47" t="s">
        <v>27</v>
      </c>
      <c r="T24" s="48" t="s">
        <v>58</v>
      </c>
      <c r="U24" s="49" t="s">
        <v>29</v>
      </c>
      <c r="V24" s="50">
        <v>9</v>
      </c>
      <c r="W24" s="51" t="s">
        <v>30</v>
      </c>
      <c r="X24" s="51" t="s">
        <v>31</v>
      </c>
      <c r="Y24" s="52">
        <v>158.387978142077</v>
      </c>
      <c r="Z24" s="53">
        <f t="shared" si="7"/>
        <v>1425.4918032786929</v>
      </c>
    </row>
    <row r="25" spans="1:27" s="55" customFormat="1" ht="31.2">
      <c r="A25" s="13"/>
      <c r="B25" s="34"/>
      <c r="C25" s="35" t="str">
        <f t="shared" si="0"/>
        <v>11.</v>
      </c>
      <c r="D25" s="36" t="str">
        <f t="shared" si="1"/>
        <v>Лента изоляционная ПВХ IEK 19х0.18мм 20м зеленая</v>
      </c>
      <c r="E25" s="37" t="str">
        <f t="shared" si="2"/>
        <v>Национальный режим не предоставляется – запрет</v>
      </c>
      <c r="F25" s="35" t="str">
        <f t="shared" si="3"/>
        <v>шт</v>
      </c>
      <c r="G25" s="38">
        <f t="shared" si="4"/>
        <v>9</v>
      </c>
      <c r="H25" s="39" t="s">
        <v>24</v>
      </c>
      <c r="I25" s="40" t="s">
        <v>24</v>
      </c>
      <c r="J25" s="40"/>
      <c r="K25" s="41">
        <f t="shared" si="5"/>
        <v>143.98907103825101</v>
      </c>
      <c r="L25" s="42">
        <v>0</v>
      </c>
      <c r="M25" s="43">
        <f t="shared" si="6"/>
        <v>0</v>
      </c>
      <c r="N25" s="44"/>
      <c r="O25" s="13"/>
      <c r="P25" s="13"/>
      <c r="Q25" s="45" t="s">
        <v>61</v>
      </c>
      <c r="R25" s="46" t="s">
        <v>62</v>
      </c>
      <c r="S25" s="47" t="s">
        <v>27</v>
      </c>
      <c r="T25" s="48" t="s">
        <v>58</v>
      </c>
      <c r="U25" s="49" t="s">
        <v>29</v>
      </c>
      <c r="V25" s="50">
        <v>9</v>
      </c>
      <c r="W25" s="51" t="s">
        <v>30</v>
      </c>
      <c r="X25" s="51" t="s">
        <v>31</v>
      </c>
      <c r="Y25" s="52">
        <v>143.98907103825101</v>
      </c>
      <c r="Z25" s="53">
        <f t="shared" si="7"/>
        <v>1295.9016393442591</v>
      </c>
      <c r="AA25" s="13"/>
    </row>
    <row r="26" spans="1:27" s="55" customFormat="1" ht="31.2">
      <c r="A26" s="13"/>
      <c r="B26" s="34"/>
      <c r="C26" s="35" t="str">
        <f t="shared" si="0"/>
        <v>12.</v>
      </c>
      <c r="D26" s="36" t="str">
        <f t="shared" si="1"/>
        <v>Лента изоляционная ПВХ IEK 19х0.18мм 20м красная</v>
      </c>
      <c r="E26" s="37" t="str">
        <f t="shared" si="2"/>
        <v>Национальный режим не предоставляется – запрет</v>
      </c>
      <c r="F26" s="35" t="str">
        <f t="shared" si="3"/>
        <v>шт</v>
      </c>
      <c r="G26" s="38">
        <f t="shared" si="4"/>
        <v>9</v>
      </c>
      <c r="H26" s="39" t="s">
        <v>24</v>
      </c>
      <c r="I26" s="40" t="s">
        <v>24</v>
      </c>
      <c r="J26" s="40"/>
      <c r="K26" s="41">
        <f t="shared" si="5"/>
        <v>144.06557377049199</v>
      </c>
      <c r="L26" s="42">
        <v>0</v>
      </c>
      <c r="M26" s="43">
        <f t="shared" si="6"/>
        <v>0</v>
      </c>
      <c r="N26" s="44"/>
      <c r="O26" s="13"/>
      <c r="P26" s="13"/>
      <c r="Q26" s="45" t="s">
        <v>63</v>
      </c>
      <c r="R26" s="46" t="s">
        <v>64</v>
      </c>
      <c r="S26" s="47" t="s">
        <v>27</v>
      </c>
      <c r="T26" s="48" t="s">
        <v>58</v>
      </c>
      <c r="U26" s="49" t="s">
        <v>29</v>
      </c>
      <c r="V26" s="50">
        <v>9</v>
      </c>
      <c r="W26" s="51" t="s">
        <v>30</v>
      </c>
      <c r="X26" s="51" t="s">
        <v>31</v>
      </c>
      <c r="Y26" s="52">
        <v>144.06557377049199</v>
      </c>
      <c r="Z26" s="53">
        <f t="shared" si="7"/>
        <v>1296.5901639344279</v>
      </c>
      <c r="AA26" s="13"/>
    </row>
    <row r="27" spans="1:27" s="55" customFormat="1" ht="31.2">
      <c r="A27" s="13"/>
      <c r="B27" s="34"/>
      <c r="C27" s="35" t="str">
        <f t="shared" si="0"/>
        <v>13.</v>
      </c>
      <c r="D27" s="36" t="str">
        <f t="shared" si="1"/>
        <v>Муфта вводная Fortisflex МВП-32 32мм</v>
      </c>
      <c r="E27" s="37" t="str">
        <f t="shared" si="2"/>
        <v>Национальный режим не предоставляется – преимущество</v>
      </c>
      <c r="F27" s="35" t="str">
        <f t="shared" si="3"/>
        <v>шт</v>
      </c>
      <c r="G27" s="38">
        <f t="shared" si="4"/>
        <v>20</v>
      </c>
      <c r="H27" s="39" t="s">
        <v>24</v>
      </c>
      <c r="I27" s="40" t="s">
        <v>24</v>
      </c>
      <c r="J27" s="40"/>
      <c r="K27" s="41">
        <f t="shared" si="5"/>
        <v>3548.90710382514</v>
      </c>
      <c r="L27" s="42">
        <v>0</v>
      </c>
      <c r="M27" s="43">
        <f t="shared" si="6"/>
        <v>0</v>
      </c>
      <c r="N27" s="44"/>
      <c r="O27" s="13"/>
      <c r="P27" s="13"/>
      <c r="Q27" s="45" t="s">
        <v>65</v>
      </c>
      <c r="R27" s="46" t="s">
        <v>66</v>
      </c>
      <c r="S27" s="47" t="s">
        <v>54</v>
      </c>
      <c r="T27" s="48" t="s">
        <v>55</v>
      </c>
      <c r="U27" s="49" t="s">
        <v>29</v>
      </c>
      <c r="V27" s="50">
        <v>20</v>
      </c>
      <c r="W27" s="51" t="s">
        <v>30</v>
      </c>
      <c r="X27" s="51" t="s">
        <v>31</v>
      </c>
      <c r="Y27" s="52">
        <v>3548.90710382514</v>
      </c>
      <c r="Z27" s="53">
        <f t="shared" si="7"/>
        <v>70978.142076502802</v>
      </c>
      <c r="AA27" s="13"/>
    </row>
    <row r="28" spans="1:27" s="55" customFormat="1" ht="62.4">
      <c r="A28" s="13"/>
      <c r="B28" s="34"/>
      <c r="C28" s="35" t="str">
        <f t="shared" si="0"/>
        <v>14.</v>
      </c>
      <c r="D28" s="36" t="str">
        <f t="shared" si="1"/>
        <v>Наконечник кабельный со срывными болтами LUG16-95LVTINR 16-95мм2 алюминиевый сплав</v>
      </c>
      <c r="E28" s="37" t="str">
        <f t="shared" si="2"/>
        <v>Национальный режим не предоставляется – преимущество</v>
      </c>
      <c r="F28" s="35" t="str">
        <f t="shared" si="3"/>
        <v>шт</v>
      </c>
      <c r="G28" s="38">
        <f t="shared" si="4"/>
        <v>8</v>
      </c>
      <c r="H28" s="39" t="s">
        <v>24</v>
      </c>
      <c r="I28" s="40" t="s">
        <v>24</v>
      </c>
      <c r="J28" s="40"/>
      <c r="K28" s="41">
        <f t="shared" si="5"/>
        <v>673.44262295082001</v>
      </c>
      <c r="L28" s="42">
        <v>0</v>
      </c>
      <c r="M28" s="43">
        <f t="shared" si="6"/>
        <v>0</v>
      </c>
      <c r="N28" s="44"/>
      <c r="O28" s="13"/>
      <c r="P28" s="13"/>
      <c r="Q28" s="45" t="s">
        <v>67</v>
      </c>
      <c r="R28" s="46" t="s">
        <v>68</v>
      </c>
      <c r="S28" s="47" t="s">
        <v>54</v>
      </c>
      <c r="T28" s="48" t="s">
        <v>55</v>
      </c>
      <c r="U28" s="49" t="s">
        <v>29</v>
      </c>
      <c r="V28" s="50">
        <v>8</v>
      </c>
      <c r="W28" s="51" t="s">
        <v>30</v>
      </c>
      <c r="X28" s="51" t="s">
        <v>31</v>
      </c>
      <c r="Y28" s="52">
        <v>673.44262295082001</v>
      </c>
      <c r="Z28" s="53">
        <f t="shared" si="7"/>
        <v>5387.5409836065601</v>
      </c>
      <c r="AA28" s="13"/>
    </row>
    <row r="29" spans="1:27" s="55" customFormat="1" ht="46.8">
      <c r="A29" s="13"/>
      <c r="B29" s="34"/>
      <c r="C29" s="35" t="str">
        <f t="shared" si="0"/>
        <v>15.</v>
      </c>
      <c r="D29" s="36" t="str">
        <f t="shared" si="1"/>
        <v>Наконечник штыревой втулочный изолированный EKF НШВИ 1.0-8</v>
      </c>
      <c r="E29" s="37" t="str">
        <f t="shared" si="2"/>
        <v>Национальный режим не предоставляется – преимущество</v>
      </c>
      <c r="F29" s="35" t="str">
        <f t="shared" si="3"/>
        <v>шт</v>
      </c>
      <c r="G29" s="38">
        <f t="shared" si="4"/>
        <v>150</v>
      </c>
      <c r="H29" s="39" t="s">
        <v>24</v>
      </c>
      <c r="I29" s="40" t="s">
        <v>24</v>
      </c>
      <c r="J29" s="40"/>
      <c r="K29" s="41">
        <f t="shared" si="5"/>
        <v>103.27868852459</v>
      </c>
      <c r="L29" s="42">
        <v>0</v>
      </c>
      <c r="M29" s="43">
        <f t="shared" si="6"/>
        <v>0</v>
      </c>
      <c r="N29" s="44"/>
      <c r="O29" s="13"/>
      <c r="P29" s="13"/>
      <c r="Q29" s="45" t="s">
        <v>69</v>
      </c>
      <c r="R29" s="46" t="s">
        <v>70</v>
      </c>
      <c r="S29" s="47" t="s">
        <v>54</v>
      </c>
      <c r="T29" s="48" t="s">
        <v>55</v>
      </c>
      <c r="U29" s="49" t="s">
        <v>29</v>
      </c>
      <c r="V29" s="50">
        <v>150</v>
      </c>
      <c r="W29" s="51" t="s">
        <v>30</v>
      </c>
      <c r="X29" s="51" t="s">
        <v>31</v>
      </c>
      <c r="Y29" s="52">
        <v>103.27868852459</v>
      </c>
      <c r="Z29" s="53">
        <f t="shared" si="7"/>
        <v>15491.8032786885</v>
      </c>
      <c r="AA29" s="13"/>
    </row>
    <row r="30" spans="1:27" s="55" customFormat="1" ht="46.8">
      <c r="A30" s="13"/>
      <c r="B30" s="34"/>
      <c r="C30" s="35" t="str">
        <f t="shared" si="0"/>
        <v>16.</v>
      </c>
      <c r="D30" s="36" t="str">
        <f t="shared" si="1"/>
        <v>Наконечник штыревой втулочный изолированный КВТ НШВИ 2.5-8</v>
      </c>
      <c r="E30" s="37" t="str">
        <f t="shared" si="2"/>
        <v>Национальный режим не предоставляется – преимущество</v>
      </c>
      <c r="F30" s="35" t="str">
        <f t="shared" si="3"/>
        <v>шт</v>
      </c>
      <c r="G30" s="38">
        <f t="shared" si="4"/>
        <v>150</v>
      </c>
      <c r="H30" s="39" t="s">
        <v>24</v>
      </c>
      <c r="I30" s="40" t="s">
        <v>24</v>
      </c>
      <c r="J30" s="40"/>
      <c r="K30" s="41">
        <f t="shared" si="5"/>
        <v>751.39344262295106</v>
      </c>
      <c r="L30" s="42">
        <v>0</v>
      </c>
      <c r="M30" s="43">
        <f t="shared" si="6"/>
        <v>0</v>
      </c>
      <c r="N30" s="44"/>
      <c r="O30" s="13"/>
      <c r="P30" s="13"/>
      <c r="Q30" s="45" t="s">
        <v>71</v>
      </c>
      <c r="R30" s="46" t="s">
        <v>72</v>
      </c>
      <c r="S30" s="47" t="s">
        <v>54</v>
      </c>
      <c r="T30" s="48" t="s">
        <v>55</v>
      </c>
      <c r="U30" s="49" t="s">
        <v>29</v>
      </c>
      <c r="V30" s="50">
        <v>150</v>
      </c>
      <c r="W30" s="51" t="s">
        <v>30</v>
      </c>
      <c r="X30" s="51" t="s">
        <v>31</v>
      </c>
      <c r="Y30" s="52">
        <v>751.39344262295106</v>
      </c>
      <c r="Z30" s="53">
        <f t="shared" si="7"/>
        <v>112709.01639344265</v>
      </c>
      <c r="AA30" s="13"/>
    </row>
    <row r="31" spans="1:27" s="55" customFormat="1" ht="62.4">
      <c r="A31" s="13"/>
      <c r="B31" s="34"/>
      <c r="C31" s="35" t="str">
        <f t="shared" si="0"/>
        <v>17.</v>
      </c>
      <c r="D31" s="36" t="str">
        <f t="shared" si="1"/>
        <v>Наконечник штыревой втулочный изолированный НШВИ 1.5-8 1.5мм2 8мм медь/полипропилен</v>
      </c>
      <c r="E31" s="37" t="str">
        <f t="shared" si="2"/>
        <v>Национальный режим не предоставляется – преимущество</v>
      </c>
      <c r="F31" s="35" t="str">
        <f t="shared" si="3"/>
        <v>шт</v>
      </c>
      <c r="G31" s="38">
        <f t="shared" si="4"/>
        <v>150</v>
      </c>
      <c r="H31" s="39" t="s">
        <v>24</v>
      </c>
      <c r="I31" s="40" t="s">
        <v>24</v>
      </c>
      <c r="J31" s="40"/>
      <c r="K31" s="41">
        <f t="shared" si="5"/>
        <v>679.91803278688496</v>
      </c>
      <c r="L31" s="42">
        <v>0</v>
      </c>
      <c r="M31" s="43">
        <f t="shared" si="6"/>
        <v>0</v>
      </c>
      <c r="N31" s="44"/>
      <c r="O31" s="13"/>
      <c r="P31" s="13"/>
      <c r="Q31" s="45" t="s">
        <v>73</v>
      </c>
      <c r="R31" s="46" t="s">
        <v>74</v>
      </c>
      <c r="S31" s="47" t="s">
        <v>54</v>
      </c>
      <c r="T31" s="48" t="s">
        <v>55</v>
      </c>
      <c r="U31" s="49" t="s">
        <v>29</v>
      </c>
      <c r="V31" s="50">
        <v>150</v>
      </c>
      <c r="W31" s="51" t="s">
        <v>30</v>
      </c>
      <c r="X31" s="51" t="s">
        <v>31</v>
      </c>
      <c r="Y31" s="52">
        <v>679.91803278688496</v>
      </c>
      <c r="Z31" s="53">
        <f t="shared" si="7"/>
        <v>101987.70491803274</v>
      </c>
      <c r="AA31" s="13"/>
    </row>
    <row r="32" spans="1:27" s="55" customFormat="1" ht="46.8">
      <c r="A32" s="13"/>
      <c r="B32" s="34"/>
      <c r="C32" s="35" t="str">
        <f t="shared" si="0"/>
        <v>18.</v>
      </c>
      <c r="D32" s="36" t="str">
        <f t="shared" si="1"/>
        <v>Преобразователь интерфейсный Овен АС4 RS-485,USB2.0(b) IP20</v>
      </c>
      <c r="E32" s="37" t="str">
        <f t="shared" si="2"/>
        <v>Национальный режим не предоставляется – ограничение</v>
      </c>
      <c r="F32" s="35" t="str">
        <f t="shared" si="3"/>
        <v>шт</v>
      </c>
      <c r="G32" s="38">
        <f t="shared" si="4"/>
        <v>13</v>
      </c>
      <c r="H32" s="39" t="s">
        <v>24</v>
      </c>
      <c r="I32" s="40" t="s">
        <v>24</v>
      </c>
      <c r="J32" s="40"/>
      <c r="K32" s="41">
        <f t="shared" si="5"/>
        <v>8995.9562841530096</v>
      </c>
      <c r="L32" s="42">
        <v>0</v>
      </c>
      <c r="M32" s="43">
        <f t="shared" si="6"/>
        <v>0</v>
      </c>
      <c r="N32" s="44"/>
      <c r="O32" s="13"/>
      <c r="P32" s="13"/>
      <c r="Q32" s="45" t="s">
        <v>75</v>
      </c>
      <c r="R32" s="46" t="s">
        <v>76</v>
      </c>
      <c r="S32" s="47" t="s">
        <v>34</v>
      </c>
      <c r="T32" s="48" t="s">
        <v>77</v>
      </c>
      <c r="U32" s="49" t="s">
        <v>29</v>
      </c>
      <c r="V32" s="50">
        <v>13</v>
      </c>
      <c r="W32" s="51" t="s">
        <v>30</v>
      </c>
      <c r="X32" s="51" t="s">
        <v>31</v>
      </c>
      <c r="Y32" s="52">
        <v>8995.9562841530096</v>
      </c>
      <c r="Z32" s="53">
        <f t="shared" si="7"/>
        <v>116947.43169398913</v>
      </c>
      <c r="AA32" s="13"/>
    </row>
    <row r="33" spans="1:27" s="55" customFormat="1" ht="78">
      <c r="A33" s="13"/>
      <c r="B33" s="34"/>
      <c r="C33" s="35" t="str">
        <f t="shared" si="0"/>
        <v>19.</v>
      </c>
      <c r="D33" s="36" t="str">
        <f t="shared" si="1"/>
        <v>Привод двигательный КЭАЗ OptiMat D400 D630-230AC-У3 для автоматического выключателя</v>
      </c>
      <c r="E33" s="37" t="str">
        <f t="shared" si="2"/>
        <v>Национальный режим не предоставляется – преимущество</v>
      </c>
      <c r="F33" s="35" t="str">
        <f t="shared" si="3"/>
        <v>шт</v>
      </c>
      <c r="G33" s="38">
        <f t="shared" si="4"/>
        <v>1</v>
      </c>
      <c r="H33" s="39" t="s">
        <v>24</v>
      </c>
      <c r="I33" s="40" t="s">
        <v>24</v>
      </c>
      <c r="J33" s="40"/>
      <c r="K33" s="41">
        <f t="shared" si="5"/>
        <v>46275.737704918</v>
      </c>
      <c r="L33" s="42">
        <v>0</v>
      </c>
      <c r="M33" s="43">
        <f t="shared" si="6"/>
        <v>0</v>
      </c>
      <c r="N33" s="44"/>
      <c r="O33" s="13"/>
      <c r="P33" s="13"/>
      <c r="Q33" s="45" t="s">
        <v>78</v>
      </c>
      <c r="R33" s="46" t="s">
        <v>79</v>
      </c>
      <c r="S33" s="47" t="s">
        <v>54</v>
      </c>
      <c r="T33" s="48" t="s">
        <v>80</v>
      </c>
      <c r="U33" s="49" t="s">
        <v>29</v>
      </c>
      <c r="V33" s="50">
        <v>1</v>
      </c>
      <c r="W33" s="51" t="s">
        <v>30</v>
      </c>
      <c r="X33" s="51" t="s">
        <v>31</v>
      </c>
      <c r="Y33" s="52">
        <v>46275.737704918</v>
      </c>
      <c r="Z33" s="53">
        <f t="shared" si="7"/>
        <v>46275.737704918</v>
      </c>
      <c r="AA33" s="13"/>
    </row>
    <row r="34" spans="1:27" s="55" customFormat="1" ht="31.2">
      <c r="A34" s="13"/>
      <c r="B34" s="34"/>
      <c r="C34" s="35" t="str">
        <f t="shared" si="0"/>
        <v>20.</v>
      </c>
      <c r="D34" s="36" t="str">
        <f t="shared" si="1"/>
        <v>Провод установочный гибкий ПуГВ 1x0.75</v>
      </c>
      <c r="E34" s="37" t="str">
        <f t="shared" si="2"/>
        <v>Национальный режим не предоставляется – ограничение</v>
      </c>
      <c r="F34" s="35" t="str">
        <f t="shared" si="3"/>
        <v>м</v>
      </c>
      <c r="G34" s="38">
        <f t="shared" si="4"/>
        <v>600</v>
      </c>
      <c r="H34" s="39" t="s">
        <v>24</v>
      </c>
      <c r="I34" s="40" t="s">
        <v>24</v>
      </c>
      <c r="J34" s="40"/>
      <c r="K34" s="41">
        <f t="shared" si="5"/>
        <v>42.401366120218597</v>
      </c>
      <c r="L34" s="42">
        <v>0</v>
      </c>
      <c r="M34" s="43">
        <f t="shared" si="6"/>
        <v>0</v>
      </c>
      <c r="N34" s="44"/>
      <c r="O34" s="13"/>
      <c r="P34" s="13"/>
      <c r="Q34" s="45" t="s">
        <v>81</v>
      </c>
      <c r="R34" s="46" t="s">
        <v>82</v>
      </c>
      <c r="S34" s="54" t="s">
        <v>34</v>
      </c>
      <c r="T34" s="48" t="s">
        <v>83</v>
      </c>
      <c r="U34" s="49" t="s">
        <v>39</v>
      </c>
      <c r="V34" s="50">
        <v>600</v>
      </c>
      <c r="W34" s="51" t="s">
        <v>30</v>
      </c>
      <c r="X34" s="51" t="s">
        <v>31</v>
      </c>
      <c r="Y34" s="52">
        <v>42.401366120218597</v>
      </c>
      <c r="Z34" s="53">
        <f t="shared" si="7"/>
        <v>25440.819672131158</v>
      </c>
      <c r="AA34" s="13"/>
    </row>
    <row r="35" spans="1:27" s="55" customFormat="1" ht="31.2">
      <c r="A35" s="13"/>
      <c r="B35" s="34"/>
      <c r="C35" s="35" t="str">
        <f t="shared" si="0"/>
        <v>21.</v>
      </c>
      <c r="D35" s="36" t="str">
        <f t="shared" si="1"/>
        <v>Провод установочный ПуГВ 1x1.5 белый</v>
      </c>
      <c r="E35" s="37" t="str">
        <f t="shared" si="2"/>
        <v>Национальный режим не предоставляется – ограничение</v>
      </c>
      <c r="F35" s="35" t="str">
        <f t="shared" si="3"/>
        <v>м</v>
      </c>
      <c r="G35" s="38">
        <f t="shared" si="4"/>
        <v>600</v>
      </c>
      <c r="H35" s="39" t="s">
        <v>24</v>
      </c>
      <c r="I35" s="40" t="s">
        <v>24</v>
      </c>
      <c r="J35" s="40"/>
      <c r="K35" s="41">
        <f t="shared" si="5"/>
        <v>57.363032786885299</v>
      </c>
      <c r="L35" s="42">
        <v>0</v>
      </c>
      <c r="M35" s="43">
        <f t="shared" si="6"/>
        <v>0</v>
      </c>
      <c r="N35" s="44"/>
      <c r="O35" s="13"/>
      <c r="P35" s="13"/>
      <c r="Q35" s="45" t="s">
        <v>84</v>
      </c>
      <c r="R35" s="46" t="s">
        <v>85</v>
      </c>
      <c r="S35" s="54" t="s">
        <v>34</v>
      </c>
      <c r="T35" s="48" t="s">
        <v>86</v>
      </c>
      <c r="U35" s="49" t="s">
        <v>39</v>
      </c>
      <c r="V35" s="50">
        <v>600</v>
      </c>
      <c r="W35" s="51" t="s">
        <v>30</v>
      </c>
      <c r="X35" s="51" t="s">
        <v>31</v>
      </c>
      <c r="Y35" s="52">
        <v>57.363032786885299</v>
      </c>
      <c r="Z35" s="53">
        <f t="shared" si="7"/>
        <v>34417.819672131176</v>
      </c>
      <c r="AA35" s="13"/>
    </row>
    <row r="36" spans="1:27" s="55" customFormat="1" ht="46.8">
      <c r="A36" s="13"/>
      <c r="B36" s="34"/>
      <c r="C36" s="35" t="str">
        <f t="shared" si="0"/>
        <v>22.</v>
      </c>
      <c r="D36" s="36" t="str">
        <f t="shared" si="1"/>
        <v>Разъем плоский изолированный РПИ-М 2.5-(6.3)</v>
      </c>
      <c r="E36" s="37" t="str">
        <f t="shared" si="2"/>
        <v>Национальный режим не предоставляется – преимущество</v>
      </c>
      <c r="F36" s="35" t="str">
        <f t="shared" si="3"/>
        <v>шт</v>
      </c>
      <c r="G36" s="38">
        <f t="shared" si="4"/>
        <v>150</v>
      </c>
      <c r="H36" s="39" t="s">
        <v>24</v>
      </c>
      <c r="I36" s="40" t="s">
        <v>24</v>
      </c>
      <c r="J36" s="40"/>
      <c r="K36" s="41">
        <f t="shared" si="5"/>
        <v>150.885245901639</v>
      </c>
      <c r="L36" s="42">
        <v>0</v>
      </c>
      <c r="M36" s="43">
        <f t="shared" si="6"/>
        <v>0</v>
      </c>
      <c r="N36" s="44"/>
      <c r="O36" s="13"/>
      <c r="P36" s="13"/>
      <c r="Q36" s="45" t="s">
        <v>87</v>
      </c>
      <c r="R36" s="46" t="s">
        <v>88</v>
      </c>
      <c r="S36" s="47" t="s">
        <v>54</v>
      </c>
      <c r="T36" s="48" t="s">
        <v>55</v>
      </c>
      <c r="U36" s="49" t="s">
        <v>29</v>
      </c>
      <c r="V36" s="50">
        <v>150</v>
      </c>
      <c r="W36" s="51" t="s">
        <v>30</v>
      </c>
      <c r="X36" s="51" t="s">
        <v>31</v>
      </c>
      <c r="Y36" s="52">
        <v>150.885245901639</v>
      </c>
      <c r="Z36" s="53">
        <f t="shared" si="7"/>
        <v>22632.786885245849</v>
      </c>
      <c r="AA36" s="13"/>
    </row>
    <row r="37" spans="1:27" s="55" customFormat="1" ht="78">
      <c r="A37" s="13"/>
      <c r="B37" s="34"/>
      <c r="C37" s="35" t="str">
        <f t="shared" si="0"/>
        <v>23.</v>
      </c>
      <c r="D37" s="36" t="str">
        <f t="shared" si="1"/>
        <v>Расцепитель независимый КЭАЗ OptiMat D 24DC/48AC-УХЛ3 для выключателей D100 D160 D250 D400 D630</v>
      </c>
      <c r="E37" s="37" t="str">
        <f t="shared" si="2"/>
        <v>Национальный режим не предоставляется – преимущество</v>
      </c>
      <c r="F37" s="35" t="str">
        <f t="shared" si="3"/>
        <v>шт</v>
      </c>
      <c r="G37" s="38">
        <f t="shared" si="4"/>
        <v>1</v>
      </c>
      <c r="H37" s="39" t="s">
        <v>24</v>
      </c>
      <c r="I37" s="40" t="s">
        <v>24</v>
      </c>
      <c r="J37" s="40"/>
      <c r="K37" s="41">
        <f t="shared" si="5"/>
        <v>4131.0655737704901</v>
      </c>
      <c r="L37" s="42">
        <v>0</v>
      </c>
      <c r="M37" s="43">
        <f t="shared" si="6"/>
        <v>0</v>
      </c>
      <c r="N37" s="44"/>
      <c r="O37" s="13"/>
      <c r="P37" s="13"/>
      <c r="Q37" s="45" t="s">
        <v>89</v>
      </c>
      <c r="R37" s="46" t="s">
        <v>90</v>
      </c>
      <c r="S37" s="47" t="s">
        <v>54</v>
      </c>
      <c r="T37" s="48" t="s">
        <v>80</v>
      </c>
      <c r="U37" s="49" t="s">
        <v>29</v>
      </c>
      <c r="V37" s="50">
        <v>1</v>
      </c>
      <c r="W37" s="51" t="s">
        <v>30</v>
      </c>
      <c r="X37" s="51" t="s">
        <v>31</v>
      </c>
      <c r="Y37" s="52">
        <v>4131.0655737704901</v>
      </c>
      <c r="Z37" s="53">
        <f t="shared" si="7"/>
        <v>4131.0655737704901</v>
      </c>
      <c r="AA37" s="13"/>
    </row>
    <row r="38" spans="1:27" s="55" customFormat="1" ht="31.2">
      <c r="A38" s="13"/>
      <c r="B38" s="34"/>
      <c r="C38" s="35" t="str">
        <f t="shared" si="0"/>
        <v>24.</v>
      </c>
      <c r="D38" s="36" t="str">
        <f t="shared" si="1"/>
        <v>Регулятор оборотов двигателя ESD5500E</v>
      </c>
      <c r="E38" s="37" t="str">
        <f t="shared" si="2"/>
        <v>Национальный режим не предоставляется – преимущество</v>
      </c>
      <c r="F38" s="35" t="str">
        <f t="shared" si="3"/>
        <v>шт</v>
      </c>
      <c r="G38" s="38">
        <f t="shared" si="4"/>
        <v>1</v>
      </c>
      <c r="H38" s="39" t="s">
        <v>24</v>
      </c>
      <c r="I38" s="40" t="s">
        <v>24</v>
      </c>
      <c r="J38" s="40"/>
      <c r="K38" s="41">
        <f t="shared" si="5"/>
        <v>6154.6721311475403</v>
      </c>
      <c r="L38" s="42">
        <v>0</v>
      </c>
      <c r="M38" s="43">
        <f t="shared" si="6"/>
        <v>0</v>
      </c>
      <c r="N38" s="44"/>
      <c r="O38" s="13"/>
      <c r="P38" s="13"/>
      <c r="Q38" s="45" t="s">
        <v>91</v>
      </c>
      <c r="R38" s="46" t="s">
        <v>92</v>
      </c>
      <c r="S38" s="47" t="s">
        <v>54</v>
      </c>
      <c r="T38" s="48" t="s">
        <v>93</v>
      </c>
      <c r="U38" s="49" t="s">
        <v>29</v>
      </c>
      <c r="V38" s="50">
        <v>1</v>
      </c>
      <c r="W38" s="51" t="s">
        <v>30</v>
      </c>
      <c r="X38" s="51" t="s">
        <v>31</v>
      </c>
      <c r="Y38" s="52">
        <v>6154.6721311475403</v>
      </c>
      <c r="Z38" s="53">
        <f t="shared" si="7"/>
        <v>6154.6721311475403</v>
      </c>
      <c r="AA38" s="13"/>
    </row>
    <row r="39" spans="1:27" s="55" customFormat="1" ht="46.8">
      <c r="A39" s="13"/>
      <c r="B39" s="34"/>
      <c r="C39" s="35" t="str">
        <f t="shared" si="0"/>
        <v>25.</v>
      </c>
      <c r="D39" s="36" t="str">
        <f t="shared" si="1"/>
        <v>Столбик кабельный с табличкой 300х400мм СКТ 1600</v>
      </c>
      <c r="E39" s="37" t="str">
        <f t="shared" si="2"/>
        <v>Национальный режим не предоставляется – преимущество</v>
      </c>
      <c r="F39" s="35" t="str">
        <f t="shared" si="3"/>
        <v>шт</v>
      </c>
      <c r="G39" s="38">
        <f t="shared" si="4"/>
        <v>5</v>
      </c>
      <c r="H39" s="39" t="s">
        <v>24</v>
      </c>
      <c r="I39" s="40" t="s">
        <v>24</v>
      </c>
      <c r="J39" s="40"/>
      <c r="K39" s="41">
        <f t="shared" si="5"/>
        <v>2147.9781420764998</v>
      </c>
      <c r="L39" s="42">
        <v>0</v>
      </c>
      <c r="M39" s="43">
        <f t="shared" si="6"/>
        <v>0</v>
      </c>
      <c r="N39" s="44"/>
      <c r="O39" s="13"/>
      <c r="P39" s="13"/>
      <c r="Q39" s="45" t="s">
        <v>94</v>
      </c>
      <c r="R39" s="46" t="s">
        <v>95</v>
      </c>
      <c r="S39" s="47" t="s">
        <v>54</v>
      </c>
      <c r="T39" s="48" t="s">
        <v>55</v>
      </c>
      <c r="U39" s="49" t="s">
        <v>29</v>
      </c>
      <c r="V39" s="50">
        <v>5</v>
      </c>
      <c r="W39" s="51" t="s">
        <v>30</v>
      </c>
      <c r="X39" s="51" t="s">
        <v>31</v>
      </c>
      <c r="Y39" s="52">
        <v>2147.9781420764998</v>
      </c>
      <c r="Z39" s="53">
        <f t="shared" si="7"/>
        <v>10739.890710382499</v>
      </c>
      <c r="AA39" s="13"/>
    </row>
    <row r="40" spans="1:27" s="55" customFormat="1" ht="31.2">
      <c r="A40" s="13"/>
      <c r="B40" s="34"/>
      <c r="C40" s="35" t="str">
        <f t="shared" si="0"/>
        <v>26.</v>
      </c>
      <c r="D40" s="36" t="str">
        <f t="shared" si="1"/>
        <v>Шлюз сетевой Modbus МКОН-24</v>
      </c>
      <c r="E40" s="37" t="str">
        <f t="shared" si="2"/>
        <v>Национальный режим не предоставляется – ограничение</v>
      </c>
      <c r="F40" s="35" t="str">
        <f t="shared" si="3"/>
        <v>шт</v>
      </c>
      <c r="G40" s="38">
        <f t="shared" si="4"/>
        <v>13</v>
      </c>
      <c r="H40" s="39" t="s">
        <v>24</v>
      </c>
      <c r="I40" s="40" t="s">
        <v>24</v>
      </c>
      <c r="J40" s="40"/>
      <c r="K40" s="41">
        <f t="shared" si="5"/>
        <v>15711.4480874317</v>
      </c>
      <c r="L40" s="42">
        <v>0</v>
      </c>
      <c r="M40" s="43">
        <f t="shared" si="6"/>
        <v>0</v>
      </c>
      <c r="N40" s="44"/>
      <c r="O40" s="13"/>
      <c r="P40" s="13"/>
      <c r="Q40" s="45" t="s">
        <v>96</v>
      </c>
      <c r="R40" s="46" t="s">
        <v>97</v>
      </c>
      <c r="S40" s="47" t="s">
        <v>34</v>
      </c>
      <c r="T40" s="48" t="s">
        <v>98</v>
      </c>
      <c r="U40" s="49" t="s">
        <v>29</v>
      </c>
      <c r="V40" s="50">
        <v>13</v>
      </c>
      <c r="W40" s="51" t="s">
        <v>30</v>
      </c>
      <c r="X40" s="51" t="s">
        <v>31</v>
      </c>
      <c r="Y40" s="52">
        <v>15711.4480874317</v>
      </c>
      <c r="Z40" s="53">
        <f t="shared" si="7"/>
        <v>204248.82513661208</v>
      </c>
      <c r="AA40" s="13"/>
    </row>
    <row r="41" spans="1:27" s="55" customFormat="1" ht="24" customHeight="1">
      <c r="A41" s="11"/>
      <c r="B41" s="23"/>
      <c r="C41" s="6" t="s">
        <v>99</v>
      </c>
      <c r="D41" s="6"/>
      <c r="E41" s="6"/>
      <c r="F41" s="6"/>
      <c r="G41" s="6"/>
      <c r="H41" s="6"/>
      <c r="I41" s="6"/>
      <c r="J41" s="5" t="s">
        <v>100</v>
      </c>
      <c r="K41" s="5"/>
      <c r="L41" s="5"/>
      <c r="M41" s="56">
        <f>SUM(M15:M40)</f>
        <v>0</v>
      </c>
      <c r="N41" s="25"/>
      <c r="O41" s="11"/>
      <c r="P41" s="11"/>
      <c r="Q41" s="4" t="s">
        <v>101</v>
      </c>
      <c r="R41" s="4"/>
      <c r="S41" s="4"/>
      <c r="T41" s="4"/>
      <c r="U41" s="4"/>
      <c r="V41" s="4"/>
      <c r="W41" s="57" t="s">
        <v>100</v>
      </c>
      <c r="X41" s="57"/>
      <c r="Y41" s="58"/>
      <c r="Z41" s="59">
        <f>SUM(Z15:Z40)</f>
        <v>1632087.4918032796</v>
      </c>
      <c r="AA41" s="11"/>
    </row>
    <row r="42" spans="1:27" ht="24" customHeight="1">
      <c r="B42" s="23"/>
      <c r="C42" s="6"/>
      <c r="D42" s="6"/>
      <c r="E42" s="6"/>
      <c r="F42" s="6"/>
      <c r="G42" s="6"/>
      <c r="H42" s="6"/>
      <c r="I42" s="6"/>
      <c r="J42" s="5" t="s">
        <v>102</v>
      </c>
      <c r="K42" s="5"/>
      <c r="L42" s="60">
        <f>Y42</f>
        <v>0.22</v>
      </c>
      <c r="M42" s="56">
        <f>L42*M41</f>
        <v>0</v>
      </c>
      <c r="N42" s="25"/>
      <c r="Q42" s="4"/>
      <c r="R42" s="4"/>
      <c r="S42" s="4"/>
      <c r="T42" s="4"/>
      <c r="U42" s="4"/>
      <c r="V42" s="4"/>
      <c r="W42" s="58" t="s">
        <v>102</v>
      </c>
      <c r="X42" s="58"/>
      <c r="Y42" s="61">
        <v>0.22</v>
      </c>
      <c r="Z42" s="59">
        <f>Y42*Z41</f>
        <v>359059.24819672154</v>
      </c>
    </row>
    <row r="43" spans="1:27" ht="24" customHeight="1">
      <c r="B43" s="23"/>
      <c r="C43" s="6"/>
      <c r="D43" s="6"/>
      <c r="E43" s="6"/>
      <c r="F43" s="6"/>
      <c r="G43" s="6"/>
      <c r="H43" s="6"/>
      <c r="I43" s="6"/>
      <c r="J43" s="5" t="s">
        <v>103</v>
      </c>
      <c r="K43" s="5"/>
      <c r="L43" s="5"/>
      <c r="M43" s="56">
        <f>SUM(M41:M42)</f>
        <v>0</v>
      </c>
      <c r="N43" s="25"/>
      <c r="Q43" s="4"/>
      <c r="R43" s="4"/>
      <c r="S43" s="4"/>
      <c r="T43" s="4"/>
      <c r="U43" s="4"/>
      <c r="V43" s="4"/>
      <c r="W43" s="57" t="s">
        <v>103</v>
      </c>
      <c r="X43" s="57"/>
      <c r="Y43" s="58"/>
      <c r="Z43" s="59">
        <f>SUM(Z41:Z42)</f>
        <v>1991146.7400000012</v>
      </c>
    </row>
    <row r="44" spans="1:27" ht="24" customHeight="1">
      <c r="B44" s="23"/>
      <c r="J44" s="17"/>
      <c r="K44" s="17"/>
      <c r="N44" s="25"/>
      <c r="Q44" s="3" t="s">
        <v>104</v>
      </c>
      <c r="R44" s="3"/>
      <c r="S44" s="3"/>
      <c r="T44" s="3"/>
      <c r="U44" s="3"/>
      <c r="V44" s="3"/>
      <c r="W44" s="3"/>
      <c r="X44" s="3"/>
      <c r="Y44" s="3"/>
      <c r="Z44" s="3"/>
    </row>
    <row r="45" spans="1:27" ht="15.75" customHeight="1">
      <c r="B45" s="23"/>
      <c r="C45" s="8"/>
      <c r="D45" s="8"/>
      <c r="E45" s="8"/>
      <c r="F45" s="12"/>
      <c r="G45" s="62"/>
      <c r="H45" s="12"/>
      <c r="I45" s="62"/>
      <c r="J45" s="63"/>
      <c r="K45" s="63"/>
      <c r="N45" s="25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7">
      <c r="B46" s="23"/>
      <c r="C46" s="2" t="s">
        <v>105</v>
      </c>
      <c r="D46" s="2"/>
      <c r="E46" s="2"/>
      <c r="F46" s="12"/>
      <c r="G46" s="65" t="s">
        <v>106</v>
      </c>
      <c r="H46" s="12" t="s">
        <v>107</v>
      </c>
      <c r="I46" s="64" t="s">
        <v>108</v>
      </c>
      <c r="J46" s="65"/>
      <c r="K46" s="65"/>
      <c r="N46" s="25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7" ht="16.5" customHeight="1">
      <c r="B47" s="66"/>
      <c r="C47" s="67"/>
      <c r="D47" s="67"/>
      <c r="E47" s="67"/>
      <c r="F47" s="67"/>
      <c r="G47" s="16"/>
      <c r="H47" s="67"/>
      <c r="I47" s="67"/>
      <c r="J47" s="67"/>
      <c r="K47" s="67"/>
      <c r="L47" s="67"/>
      <c r="M47" s="67"/>
      <c r="N47" s="68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7" ht="15.75" customHeight="1"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2:27" ht="84.75" customHeight="1">
      <c r="B49" s="1" t="s">
        <v>109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2:27" ht="24.7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2:27" ht="24.7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69"/>
    </row>
    <row r="52" spans="2:27" ht="24.7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69"/>
    </row>
    <row r="53" spans="2:27" ht="24.7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69"/>
    </row>
    <row r="54" spans="2:27" ht="24.7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69"/>
    </row>
    <row r="55" spans="2:27" ht="24.75" customHeight="1"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69"/>
    </row>
    <row r="56" spans="2:27" ht="24.75" customHeight="1"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69"/>
    </row>
    <row r="57" spans="2:27" ht="24.75" customHeight="1"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69"/>
    </row>
    <row r="58" spans="2:27" ht="24.75" customHeight="1"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69"/>
    </row>
    <row r="59" spans="2:27" ht="24.75" customHeight="1"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 spans="2:27" ht="24.75" customHeight="1"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 spans="2:27" ht="24.75" customHeight="1">
      <c r="Q61" s="71"/>
      <c r="R61" s="71"/>
      <c r="S61" s="71"/>
      <c r="T61" s="71"/>
      <c r="U61" s="71"/>
      <c r="V61" s="71"/>
      <c r="W61" s="71"/>
      <c r="X61" s="71"/>
      <c r="Y61" s="71"/>
      <c r="Z61" s="71"/>
    </row>
  </sheetData>
  <mergeCells count="20">
    <mergeCell ref="C45:E45"/>
    <mergeCell ref="C46:E46"/>
    <mergeCell ref="Q48:Z61"/>
    <mergeCell ref="B49:N54"/>
    <mergeCell ref="J41:L41"/>
    <mergeCell ref="Q41:V43"/>
    <mergeCell ref="J42:K42"/>
    <mergeCell ref="J43:L43"/>
    <mergeCell ref="Q44:Z47"/>
    <mergeCell ref="C10:D10"/>
    <mergeCell ref="F10:G10"/>
    <mergeCell ref="C11:D11"/>
    <mergeCell ref="F11:G11"/>
    <mergeCell ref="C41:I43"/>
    <mergeCell ref="B1:N1"/>
    <mergeCell ref="Q1:Z1"/>
    <mergeCell ref="C7:M7"/>
    <mergeCell ref="Q7:Z7"/>
    <mergeCell ref="C9:D9"/>
    <mergeCell ref="F9:G9"/>
  </mergeCells>
  <pageMargins left="0.25" right="0.25" top="0.75" bottom="0.75" header="0.511811023622047" footer="0.511811023622047"/>
  <pageSetup scale="2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view="pageBreakPreview" zoomScale="55" zoomScaleNormal="100" zoomScalePageLayoutView="55" workbookViewId="0">
      <selection activeCell="A12" activeCellId="1" sqref="S35 A12"/>
    </sheetView>
  </sheetViews>
  <sheetFormatPr defaultColWidth="9" defaultRowHeight="13.2"/>
  <cols>
    <col min="1" max="16384" width="9" style="69"/>
  </cols>
  <sheetData>
    <row r="1" spans="1:1" ht="15.6">
      <c r="A1" s="11" t="s">
        <v>110</v>
      </c>
    </row>
    <row r="2" spans="1:1" ht="15.6">
      <c r="A2" s="11" t="s">
        <v>27</v>
      </c>
    </row>
    <row r="3" spans="1:1" ht="15.6">
      <c r="A3" s="11" t="s">
        <v>34</v>
      </c>
    </row>
    <row r="4" spans="1:1" ht="15.6">
      <c r="A4" s="11" t="s">
        <v>54</v>
      </c>
    </row>
    <row r="5" spans="1:1" ht="15.6">
      <c r="A5" s="11" t="s">
        <v>111</v>
      </c>
    </row>
    <row r="7" spans="1:1" ht="15.6">
      <c r="A7" s="11" t="s">
        <v>30</v>
      </c>
    </row>
    <row r="8" spans="1:1" ht="44.25" customHeight="1">
      <c r="A8" s="70" t="s">
        <v>112</v>
      </c>
    </row>
    <row r="9" spans="1:1" ht="15.6">
      <c r="A9" s="11" t="s">
        <v>113</v>
      </c>
    </row>
    <row r="12" spans="1:1">
      <c r="A12" s="69" t="s">
        <v>114</v>
      </c>
    </row>
    <row r="13" spans="1:1">
      <c r="A13" s="69" t="s">
        <v>115</v>
      </c>
    </row>
    <row r="14" spans="1:1">
      <c r="A14" s="69" t="s">
        <v>31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5</cp:revision>
  <cp:lastPrinted>2025-02-11T11:26:17Z</cp:lastPrinted>
  <dcterms:created xsi:type="dcterms:W3CDTF">2023-05-26T08:17:29Z</dcterms:created>
  <dcterms:modified xsi:type="dcterms:W3CDTF">2026-08-31T02:39:20Z</dcterms:modified>
  <dc:language>ru-RU</dc:language>
</cp:coreProperties>
</file>